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ccgwynedd.sharepoint.com/sites/TmCaffaelProcurementTeam/Shared Documents/General/Contracts/Land/Grounds Maintenance/Grounds Maintenance 2027/02. Documents/"/>
    </mc:Choice>
  </mc:AlternateContent>
  <xr:revisionPtr revIDLastSave="352" documentId="13_ncr:1_{26909BE4-383B-46B7-B860-076B8A504912}" xr6:coauthVersionLast="47" xr6:coauthVersionMax="47" xr10:uidLastSave="{725FF4E5-D0E3-404C-8511-F3516D48234D}"/>
  <bookViews>
    <workbookView xWindow="-25320" yWindow="-690" windowWidth="25440" windowHeight="15270" activeTab="2" xr2:uid="{9CDA52CE-DCFF-4E4B-928B-A39A9DAFC5FF}"/>
  </bookViews>
  <sheets>
    <sheet name="Front page" sheetId="1" r:id="rId1"/>
    <sheet name="Instructions" sheetId="2" r:id="rId2"/>
    <sheet name="Summary" sheetId="1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1" l="1"/>
  <c r="F9" i="11" s="1"/>
  <c r="E8" i="11"/>
  <c r="F8" i="11" s="1"/>
  <c r="E7" i="11"/>
  <c r="F7" i="11" s="1"/>
  <c r="E6" i="11"/>
  <c r="F6" i="11" s="1"/>
  <c r="E4" i="11"/>
  <c r="F4" i="11" s="1"/>
  <c r="E3" i="11"/>
  <c r="F3" i="11" s="1"/>
  <c r="E5" i="11"/>
  <c r="F5" i="11" s="1"/>
  <c r="E2" i="11"/>
  <c r="F2" i="11" s="1"/>
  <c r="E11" i="11" l="1"/>
  <c r="E13" i="11"/>
</calcChain>
</file>

<file path=xl/sharedStrings.xml><?xml version="1.0" encoding="utf-8"?>
<sst xmlns="http://schemas.openxmlformats.org/spreadsheetml/2006/main" count="40" uniqueCount="35">
  <si>
    <t>Adra (Tai) Cyf</t>
  </si>
  <si>
    <t>Volume 4 – Price Framework</t>
  </si>
  <si>
    <t xml:space="preserve">in relation to a procurement for Grounds Maintenance Services to Adra (Tai) Cyfyngedig. </t>
  </si>
  <si>
    <t>Service</t>
  </si>
  <si>
    <t>Cost per Unit</t>
  </si>
  <si>
    <t>Unit</t>
  </si>
  <si>
    <t>Total unit measurement</t>
  </si>
  <si>
    <t>Cost Per Cut</t>
  </si>
  <si>
    <t>Communal Grass Cutting (Cut &amp; Collect)</t>
  </si>
  <si>
    <t>per m²</t>
  </si>
  <si>
    <t>Communal Grass Cutting (Cut &amp; Mulch)</t>
  </si>
  <si>
    <t>Communal Hedge Maintenance</t>
  </si>
  <si>
    <t>per linear meter</t>
  </si>
  <si>
    <t>Scrubland (Cut &amp; Leave)</t>
  </si>
  <si>
    <t>Communal Area Footpath Weedkilling</t>
  </si>
  <si>
    <t>Assisted Grass Cutting (Cut &amp; Collect)</t>
  </si>
  <si>
    <t>Total meterage based on an estimated 150 properties on the 27-28 assisted list witn an average of 120m2 per property</t>
  </si>
  <si>
    <t>Assisted Hedge Maintenance (Cut &amp; Collect)</t>
  </si>
  <si>
    <t>Total meterage based on an estimated 150 properties on the 27-28 assisted list witn an average of 70lm per property</t>
  </si>
  <si>
    <t>Asssited Paths Weedkilling</t>
  </si>
  <si>
    <t>per property treatment</t>
  </si>
  <si>
    <t>Per Property based on an estimated 150 properties on the 227-28 assisted list</t>
  </si>
  <si>
    <t>Instructions</t>
  </si>
  <si>
    <t xml:space="preserve">The Service Provider is required to complete the Pricing Framework with the required fee. Service providers are required to complete the Price Framework in full. Adra reserves the right to reject any incomplete submissions. </t>
  </si>
  <si>
    <t xml:space="preserve">Prices submitted for each item must be based on the details provided in Volume3: Specification. Please provide prices for all lines. Prices must be based on delivering all requirements as outlined within Volume 3: Specification including people, plant and machinery, disposal of grass, and all other associated deliverables. </t>
  </si>
  <si>
    <t>Prices must be stated in Sterling (GBP) exclusive of VAT but inclusive of other costs and disbursements. Please do not amend this pricing template or add additional lines.</t>
  </si>
  <si>
    <t>Service providers should refer to the plans when pricing and note that thsee are estimated quantities and are based on Adra’s anticipated requirements and that Adra does not guarantee any minimum level or value of required Services under this Agreement.</t>
  </si>
  <si>
    <t>Please note the prices submitted will be evaluated as part of the available 60% marks available for the price.</t>
  </si>
  <si>
    <t xml:space="preserve">For the avoidance of doubt, Service Providers Price Frameworks will be evaluated using the total annual charge for the services at the levels outlined in this price framework. </t>
  </si>
  <si>
    <t>Service providers should note that the prices submitted as part of their submission will form part of the Agreement Documents with the successful provider.</t>
  </si>
  <si>
    <t xml:space="preserve">Prices may be reviewed annually from the contract anniversary date in line with the percentage change in CPI as published by the Office for National Statistics, subject to a maximum increase of 5% per annum. Suppliers requesting an increase above CPI must provide full open-book evidence of exceptional cost increases."
Any request for a price increase must be submitted by the Supplier no later than 3 months before the  Contract Anniversary Date.
The request must be made in writing and must include full supporting evidence of the proposed adjustment, including details of the applicable CPI index movement and any other information reasonably required by Adra.
</t>
  </si>
  <si>
    <t xml:space="preserve">Service providers should note that where it is necessary to terminate or reduce any part of the provision of these services as a result of (but not restricted to)the removal of certain sites, or reduction in communal grass area from the schedule for any reason whatsoever, such termination or modification shall be in accordance with the provisions of Regulation 74 of the Procurement Act 2023 and Schedule 6 of the Volume 2: Terms &amp; Conditions. For the avoidance of doubt, following such a termination, Adra will immediately cease to be liable for any service charges applicable to that location, and will not be liable for any charges incurred by the contractor as a result of such termination. </t>
  </si>
  <si>
    <t>Cost per annum</t>
  </si>
  <si>
    <t>Total Cost per Cut</t>
  </si>
  <si>
    <t>Total cost per Annum (to be carried forward to Form of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</si>
</sst>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5" x14ac:knownFonts="1">
    <font>
      <sz val="10"/>
      <color theme="1"/>
      <name val="Calibri"/>
      <family val="2"/>
    </font>
    <font>
      <sz val="11"/>
      <color theme="1"/>
      <name val="Calibri"/>
      <family val="2"/>
      <scheme val="minor"/>
    </font>
    <font>
      <b/>
      <sz val="14"/>
      <color rgb="FF000000"/>
      <name val="Calibri"/>
      <family val="2"/>
      <scheme val="minor"/>
    </font>
    <font>
      <b/>
      <sz val="16"/>
      <color rgb="FF000000"/>
      <name val="Calibri"/>
      <family val="2"/>
      <scheme val="minor"/>
    </font>
    <font>
      <sz val="14"/>
      <color rgb="FF000000"/>
      <name val="Calibri"/>
      <family val="2"/>
      <scheme val="minor"/>
    </font>
    <font>
      <b/>
      <sz val="14"/>
      <name val="Calibri"/>
      <family val="2"/>
      <scheme val="minor"/>
    </font>
    <font>
      <sz val="10"/>
      <color theme="1"/>
      <name val="Calibri"/>
      <family val="2"/>
      <scheme val="minor"/>
    </font>
    <font>
      <sz val="12"/>
      <name val="Calibri"/>
      <family val="2"/>
      <scheme val="minor"/>
    </font>
    <font>
      <sz val="8"/>
      <name val="Calibri"/>
      <family val="2"/>
    </font>
    <font>
      <b/>
      <sz val="20"/>
      <color rgb="FF000000"/>
      <name val="Calibri"/>
      <family val="2"/>
      <scheme val="minor"/>
    </font>
    <font>
      <b/>
      <sz val="12"/>
      <name val="Calibri"/>
      <family val="2"/>
    </font>
    <font>
      <b/>
      <sz val="12"/>
      <color theme="1"/>
      <name val="Calibri"/>
      <family val="2"/>
    </font>
    <font>
      <sz val="12"/>
      <color theme="1"/>
      <name val="Calibri"/>
      <family val="2"/>
    </font>
    <font>
      <sz val="12"/>
      <name val="Calibri"/>
      <family val="2"/>
    </font>
    <font>
      <sz val="10"/>
      <name val="Calibri"/>
      <family val="2"/>
      <scheme val="minor"/>
    </font>
  </fonts>
  <fills count="3">
    <fill>
      <patternFill patternType="none"/>
    </fill>
    <fill>
      <patternFill patternType="gray125"/>
    </fill>
    <fill>
      <patternFill patternType="solid">
        <fgColor theme="4"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0" xfId="1" applyFont="1" applyAlignment="1">
      <alignment vertical="center" wrapText="1"/>
    </xf>
    <xf numFmtId="0" fontId="3" fillId="0" borderId="0" xfId="1" applyFont="1" applyAlignment="1">
      <alignment vertical="center" wrapText="1"/>
    </xf>
    <xf numFmtId="0" fontId="4" fillId="0" borderId="0" xfId="1" applyFont="1" applyAlignment="1">
      <alignment horizontal="justify" vertical="center" wrapText="1"/>
    </xf>
    <xf numFmtId="0" fontId="5" fillId="0" borderId="0" xfId="0" applyFont="1"/>
    <xf numFmtId="0" fontId="6" fillId="0" borderId="0" xfId="0" applyFont="1"/>
    <xf numFmtId="0" fontId="9" fillId="0" borderId="0" xfId="1" applyFont="1" applyAlignment="1">
      <alignment horizontal="center" vertical="center" wrapText="1"/>
    </xf>
    <xf numFmtId="0" fontId="10" fillId="0" borderId="0" xfId="0" applyFont="1" applyAlignment="1">
      <alignment vertical="center"/>
    </xf>
    <xf numFmtId="164" fontId="12" fillId="0" borderId="0" xfId="0" applyNumberFormat="1" applyFont="1"/>
    <xf numFmtId="0" fontId="12" fillId="0" borderId="0" xfId="0" applyFont="1"/>
    <xf numFmtId="0" fontId="10" fillId="0" borderId="10" xfId="0" applyFont="1" applyBorder="1" applyAlignment="1">
      <alignment vertical="center"/>
    </xf>
    <xf numFmtId="0" fontId="10" fillId="0" borderId="10" xfId="0" applyFont="1" applyBorder="1" applyAlignment="1">
      <alignment horizontal="center" vertical="center"/>
    </xf>
    <xf numFmtId="0" fontId="11" fillId="0" borderId="10" xfId="0" applyFont="1" applyBorder="1" applyAlignment="1">
      <alignment horizontal="center"/>
    </xf>
    <xf numFmtId="0" fontId="12" fillId="0" borderId="10" xfId="0" applyFont="1" applyBorder="1" applyAlignment="1">
      <alignment horizontal="center"/>
    </xf>
    <xf numFmtId="164" fontId="12" fillId="0" borderId="10" xfId="0" applyNumberFormat="1" applyFont="1" applyBorder="1" applyAlignment="1">
      <alignment horizontal="center" vertical="center"/>
    </xf>
    <xf numFmtId="0" fontId="13" fillId="0" borderId="10" xfId="0" applyFont="1" applyBorder="1" applyAlignment="1">
      <alignment vertical="center"/>
    </xf>
    <xf numFmtId="0" fontId="14" fillId="0" borderId="0" xfId="0" applyFont="1"/>
    <xf numFmtId="0" fontId="11" fillId="0" borderId="10" xfId="0" applyFont="1" applyBorder="1"/>
    <xf numFmtId="0" fontId="12" fillId="0" borderId="10" xfId="0" applyFont="1" applyBorder="1"/>
    <xf numFmtId="2" fontId="12" fillId="0" borderId="10" xfId="0" applyNumberFormat="1" applyFont="1" applyBorder="1"/>
    <xf numFmtId="164" fontId="12" fillId="0" borderId="10" xfId="0" applyNumberFormat="1" applyFont="1" applyBorder="1"/>
    <xf numFmtId="0" fontId="0" fillId="0" borderId="10" xfId="0" applyBorder="1" applyAlignment="1">
      <alignment horizontal="left"/>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164" fontId="12" fillId="0" borderId="10" xfId="0" applyNumberFormat="1" applyFont="1" applyBorder="1" applyProtection="1"/>
    <xf numFmtId="0" fontId="0" fillId="0" borderId="11" xfId="0" applyBorder="1" applyAlignment="1">
      <alignment horizontal="left"/>
    </xf>
    <xf numFmtId="164" fontId="13" fillId="2" borderId="10" xfId="0" applyNumberFormat="1" applyFont="1" applyFill="1" applyBorder="1" applyAlignment="1" applyProtection="1">
      <alignment vertical="center"/>
      <protection locked="0"/>
    </xf>
    <xf numFmtId="0" fontId="11" fillId="0" borderId="10" xfId="0" applyFont="1" applyBorder="1" applyAlignment="1">
      <alignment wrapText="1"/>
    </xf>
  </cellXfs>
  <cellStyles count="2">
    <cellStyle name="Normal" xfId="0" builtinId="0"/>
    <cellStyle name="Normal 2" xfId="1" xr:uid="{88BE5FBC-AFF3-4333-BC8E-95FB3F9901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1171575</xdr:colOff>
      <xdr:row>12</xdr:row>
      <xdr:rowOff>0</xdr:rowOff>
    </xdr:from>
    <xdr:to>
      <xdr:col>0</xdr:col>
      <xdr:colOff>5429250</xdr:colOff>
      <xdr:row>23</xdr:row>
      <xdr:rowOff>85725</xdr:rowOff>
    </xdr:to>
    <xdr:pic>
      <xdr:nvPicPr>
        <xdr:cNvPr id="2" name="Picture 1">
          <a:extLst>
            <a:ext uri="{FF2B5EF4-FFF2-40B4-BE49-F238E27FC236}">
              <a16:creationId xmlns:a16="http://schemas.microsoft.com/office/drawing/2014/main" id="{54DAB368-BCDC-4012-A2E3-4FE135EC7E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1575" y="2657475"/>
          <a:ext cx="4257675"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48102-FCA0-4F80-89AA-81F98038992B}">
  <sheetPr>
    <tabColor rgb="FF00B050"/>
  </sheetPr>
  <dimension ref="A1:A7"/>
  <sheetViews>
    <sheetView workbookViewId="0">
      <selection activeCell="A8" sqref="A8"/>
    </sheetView>
  </sheetViews>
  <sheetFormatPr defaultRowHeight="12.75" x14ac:dyDescent="0.2"/>
  <cols>
    <col min="1" max="1" width="107.140625" customWidth="1"/>
  </cols>
  <sheetData>
    <row r="1" spans="1:1" ht="26.25" x14ac:dyDescent="0.2">
      <c r="A1" s="6" t="s">
        <v>0</v>
      </c>
    </row>
    <row r="2" spans="1:1" ht="18.75" x14ac:dyDescent="0.2">
      <c r="A2" s="1"/>
    </row>
    <row r="3" spans="1:1" ht="18.75" x14ac:dyDescent="0.2">
      <c r="A3" s="1"/>
    </row>
    <row r="4" spans="1:1" ht="21" x14ac:dyDescent="0.2">
      <c r="A4" s="2"/>
    </row>
    <row r="5" spans="1:1" ht="21" x14ac:dyDescent="0.2">
      <c r="A5" s="2"/>
    </row>
    <row r="6" spans="1:1" ht="21" x14ac:dyDescent="0.2">
      <c r="A6" s="2" t="s">
        <v>1</v>
      </c>
    </row>
    <row r="7" spans="1:1" ht="18.75" x14ac:dyDescent="0.2">
      <c r="A7" s="3" t="s">
        <v>2</v>
      </c>
    </row>
  </sheetData>
  <sheetProtection selectLockedCell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4D1AB-65EA-4771-8A2C-9B141995CE18}">
  <sheetPr>
    <tabColor rgb="FF00B050"/>
  </sheetPr>
  <dimension ref="A1:L25"/>
  <sheetViews>
    <sheetView workbookViewId="0">
      <selection activeCell="Q25" sqref="Q25"/>
    </sheetView>
  </sheetViews>
  <sheetFormatPr defaultRowHeight="12.75" x14ac:dyDescent="0.2"/>
  <cols>
    <col min="1" max="12" width="11.7109375" customWidth="1"/>
  </cols>
  <sheetData>
    <row r="1" spans="1:12" ht="18.75" x14ac:dyDescent="0.3">
      <c r="A1" s="4" t="s">
        <v>22</v>
      </c>
      <c r="B1" s="5"/>
      <c r="C1" s="5"/>
      <c r="D1" s="5"/>
      <c r="E1" s="5"/>
      <c r="F1" s="5"/>
      <c r="G1" s="5"/>
      <c r="H1" s="5"/>
      <c r="I1" s="5"/>
      <c r="J1" s="5"/>
      <c r="K1" s="5"/>
      <c r="L1" s="5"/>
    </row>
    <row r="2" spans="1:12" ht="19.5" thickBot="1" x14ac:dyDescent="0.35">
      <c r="A2" s="4"/>
      <c r="B2" s="5"/>
      <c r="C2" s="5"/>
      <c r="D2" s="5"/>
      <c r="E2" s="5"/>
      <c r="F2" s="5"/>
      <c r="G2" s="5"/>
      <c r="H2" s="5"/>
      <c r="I2" s="5"/>
      <c r="J2" s="5"/>
      <c r="K2" s="5"/>
      <c r="L2" s="5"/>
    </row>
    <row r="3" spans="1:12" x14ac:dyDescent="0.2">
      <c r="A3" s="25" t="s">
        <v>23</v>
      </c>
      <c r="B3" s="26"/>
      <c r="C3" s="26"/>
      <c r="D3" s="26"/>
      <c r="E3" s="26"/>
      <c r="F3" s="26"/>
      <c r="G3" s="26"/>
      <c r="H3" s="26"/>
      <c r="I3" s="26"/>
      <c r="J3" s="26"/>
      <c r="K3" s="26"/>
      <c r="L3" s="27"/>
    </row>
    <row r="4" spans="1:12" ht="23.25" customHeight="1" thickBot="1" x14ac:dyDescent="0.25">
      <c r="A4" s="28"/>
      <c r="B4" s="29"/>
      <c r="C4" s="29"/>
      <c r="D4" s="29"/>
      <c r="E4" s="29"/>
      <c r="F4" s="29"/>
      <c r="G4" s="29"/>
      <c r="H4" s="29"/>
      <c r="I4" s="29"/>
      <c r="J4" s="29"/>
      <c r="K4" s="29"/>
      <c r="L4" s="30"/>
    </row>
    <row r="5" spans="1:12" ht="13.5" thickBot="1" x14ac:dyDescent="0.25">
      <c r="A5" s="5"/>
      <c r="B5" s="5"/>
      <c r="C5" s="5"/>
      <c r="D5" s="5"/>
      <c r="E5" s="5"/>
      <c r="F5" s="5"/>
      <c r="G5" s="5"/>
      <c r="H5" s="5"/>
      <c r="I5" s="5"/>
      <c r="J5" s="5"/>
      <c r="K5" s="5"/>
      <c r="L5" s="5"/>
    </row>
    <row r="6" spans="1:12" x14ac:dyDescent="0.2">
      <c r="A6" s="25" t="s">
        <v>24</v>
      </c>
      <c r="B6" s="26"/>
      <c r="C6" s="26"/>
      <c r="D6" s="26"/>
      <c r="E6" s="26"/>
      <c r="F6" s="26"/>
      <c r="G6" s="26"/>
      <c r="H6" s="26"/>
      <c r="I6" s="26"/>
      <c r="J6" s="26"/>
      <c r="K6" s="26"/>
      <c r="L6" s="27"/>
    </row>
    <row r="7" spans="1:12" ht="39.75" customHeight="1" thickBot="1" x14ac:dyDescent="0.25">
      <c r="A7" s="28"/>
      <c r="B7" s="29"/>
      <c r="C7" s="29"/>
      <c r="D7" s="29"/>
      <c r="E7" s="29"/>
      <c r="F7" s="29"/>
      <c r="G7" s="29"/>
      <c r="H7" s="29"/>
      <c r="I7" s="29"/>
      <c r="J7" s="29"/>
      <c r="K7" s="29"/>
      <c r="L7" s="30"/>
    </row>
    <row r="8" spans="1:12" ht="13.5" thickBot="1" x14ac:dyDescent="0.25">
      <c r="A8" s="5"/>
      <c r="B8" s="5"/>
      <c r="C8" s="5"/>
      <c r="D8" s="5"/>
      <c r="E8" s="5"/>
      <c r="F8" s="5"/>
      <c r="G8" s="5"/>
      <c r="H8" s="5"/>
      <c r="I8" s="5"/>
      <c r="J8" s="5"/>
      <c r="K8" s="5"/>
      <c r="L8" s="5"/>
    </row>
    <row r="9" spans="1:12" x14ac:dyDescent="0.2">
      <c r="A9" s="25" t="s">
        <v>25</v>
      </c>
      <c r="B9" s="26"/>
      <c r="C9" s="26"/>
      <c r="D9" s="26"/>
      <c r="E9" s="26"/>
      <c r="F9" s="26"/>
      <c r="G9" s="26"/>
      <c r="H9" s="26"/>
      <c r="I9" s="26"/>
      <c r="J9" s="26"/>
      <c r="K9" s="26"/>
      <c r="L9" s="27"/>
    </row>
    <row r="10" spans="1:12" ht="18" customHeight="1" thickBot="1" x14ac:dyDescent="0.25">
      <c r="A10" s="28"/>
      <c r="B10" s="29"/>
      <c r="C10" s="29"/>
      <c r="D10" s="29"/>
      <c r="E10" s="29"/>
      <c r="F10" s="29"/>
      <c r="G10" s="29"/>
      <c r="H10" s="29"/>
      <c r="I10" s="29"/>
      <c r="J10" s="29"/>
      <c r="K10" s="29"/>
      <c r="L10" s="30"/>
    </row>
    <row r="11" spans="1:12" ht="13.5" thickBot="1" x14ac:dyDescent="0.25">
      <c r="A11" s="5"/>
      <c r="B11" s="5"/>
      <c r="C11" s="5"/>
      <c r="D11" s="5"/>
      <c r="E11" s="5"/>
      <c r="F11" s="5"/>
      <c r="G11" s="5"/>
      <c r="H11" s="5"/>
      <c r="I11" s="5"/>
      <c r="J11" s="5"/>
      <c r="K11" s="5"/>
      <c r="L11" s="5"/>
    </row>
    <row r="12" spans="1:12" x14ac:dyDescent="0.2">
      <c r="A12" s="25" t="s">
        <v>29</v>
      </c>
      <c r="B12" s="26"/>
      <c r="C12" s="26"/>
      <c r="D12" s="26"/>
      <c r="E12" s="26"/>
      <c r="F12" s="26"/>
      <c r="G12" s="26"/>
      <c r="H12" s="26"/>
      <c r="I12" s="26"/>
      <c r="J12" s="26"/>
      <c r="K12" s="26"/>
      <c r="L12" s="27"/>
    </row>
    <row r="13" spans="1:12" ht="18" customHeight="1" thickBot="1" x14ac:dyDescent="0.25">
      <c r="A13" s="28"/>
      <c r="B13" s="29"/>
      <c r="C13" s="29"/>
      <c r="D13" s="29"/>
      <c r="E13" s="29"/>
      <c r="F13" s="29"/>
      <c r="G13" s="29"/>
      <c r="H13" s="29"/>
      <c r="I13" s="29"/>
      <c r="J13" s="29"/>
      <c r="K13" s="29"/>
      <c r="L13" s="30"/>
    </row>
    <row r="14" spans="1:12" ht="13.5" thickBot="1" x14ac:dyDescent="0.25">
      <c r="A14" s="5"/>
      <c r="B14" s="5"/>
      <c r="C14" s="5"/>
      <c r="D14" s="5"/>
      <c r="E14" s="5"/>
      <c r="F14" s="5"/>
      <c r="G14" s="5"/>
      <c r="H14" s="5"/>
      <c r="I14" s="5"/>
      <c r="J14" s="5"/>
      <c r="K14" s="5"/>
      <c r="L14" s="5"/>
    </row>
    <row r="15" spans="1:12" x14ac:dyDescent="0.2">
      <c r="A15" s="25" t="s">
        <v>26</v>
      </c>
      <c r="B15" s="26"/>
      <c r="C15" s="26"/>
      <c r="D15" s="26"/>
      <c r="E15" s="26"/>
      <c r="F15" s="26"/>
      <c r="G15" s="26"/>
      <c r="H15" s="26"/>
      <c r="I15" s="26"/>
      <c r="J15" s="26"/>
      <c r="K15" s="26"/>
      <c r="L15" s="27"/>
    </row>
    <row r="16" spans="1:12" ht="18.75" customHeight="1" thickBot="1" x14ac:dyDescent="0.25">
      <c r="A16" s="28"/>
      <c r="B16" s="29"/>
      <c r="C16" s="29"/>
      <c r="D16" s="29"/>
      <c r="E16" s="29"/>
      <c r="F16" s="29"/>
      <c r="G16" s="29"/>
      <c r="H16" s="29"/>
      <c r="I16" s="29"/>
      <c r="J16" s="29"/>
      <c r="K16" s="29"/>
      <c r="L16" s="30"/>
    </row>
    <row r="17" spans="1:12" ht="13.5" thickBot="1" x14ac:dyDescent="0.25">
      <c r="A17" s="5"/>
      <c r="B17" s="5"/>
      <c r="C17" s="5"/>
      <c r="D17" s="5"/>
      <c r="E17" s="5"/>
      <c r="F17" s="5"/>
      <c r="G17" s="5"/>
      <c r="H17" s="5"/>
      <c r="I17" s="5"/>
      <c r="J17" s="5"/>
      <c r="K17" s="5"/>
      <c r="L17" s="5"/>
    </row>
    <row r="18" spans="1:12" ht="13.9" customHeight="1" x14ac:dyDescent="0.2">
      <c r="A18" s="25" t="s">
        <v>31</v>
      </c>
      <c r="B18" s="26"/>
      <c r="C18" s="26"/>
      <c r="D18" s="26"/>
      <c r="E18" s="26"/>
      <c r="F18" s="26"/>
      <c r="G18" s="26"/>
      <c r="H18" s="26"/>
      <c r="I18" s="26"/>
      <c r="J18" s="26"/>
      <c r="K18" s="26"/>
      <c r="L18" s="27"/>
    </row>
    <row r="19" spans="1:12" ht="70.5" customHeight="1" thickBot="1" x14ac:dyDescent="0.25">
      <c r="A19" s="28"/>
      <c r="B19" s="29"/>
      <c r="C19" s="29"/>
      <c r="D19" s="29"/>
      <c r="E19" s="29"/>
      <c r="F19" s="29"/>
      <c r="G19" s="29"/>
      <c r="H19" s="29"/>
      <c r="I19" s="29"/>
      <c r="J19" s="29"/>
      <c r="K19" s="29"/>
      <c r="L19" s="30"/>
    </row>
    <row r="20" spans="1:12" ht="13.5" thickBot="1" x14ac:dyDescent="0.25">
      <c r="A20" s="5"/>
      <c r="B20" s="5"/>
      <c r="C20" s="5"/>
      <c r="D20" s="5"/>
      <c r="E20" s="5"/>
      <c r="F20" s="5"/>
      <c r="G20" s="5"/>
      <c r="H20" s="5"/>
      <c r="I20" s="5"/>
      <c r="J20" s="5"/>
      <c r="K20" s="5"/>
      <c r="L20" s="5"/>
    </row>
    <row r="21" spans="1:12" ht="17.649999999999999" customHeight="1" thickBot="1" x14ac:dyDescent="0.25">
      <c r="A21" s="22" t="s">
        <v>27</v>
      </c>
      <c r="B21" s="23"/>
      <c r="C21" s="23"/>
      <c r="D21" s="23"/>
      <c r="E21" s="23"/>
      <c r="F21" s="23"/>
      <c r="G21" s="23"/>
      <c r="H21" s="23"/>
      <c r="I21" s="23"/>
      <c r="J21" s="23"/>
      <c r="K21" s="23"/>
      <c r="L21" s="24"/>
    </row>
    <row r="22" spans="1:12" ht="13.5" thickBot="1" x14ac:dyDescent="0.25">
      <c r="A22" s="16"/>
      <c r="B22" s="16"/>
      <c r="C22" s="16"/>
      <c r="D22" s="16"/>
      <c r="E22" s="16"/>
      <c r="F22" s="16"/>
      <c r="G22" s="16"/>
      <c r="H22" s="16"/>
      <c r="I22" s="16"/>
      <c r="J22" s="16"/>
      <c r="K22" s="16"/>
      <c r="L22" s="16"/>
    </row>
    <row r="23" spans="1:12" ht="34.5" customHeight="1" thickBot="1" x14ac:dyDescent="0.25">
      <c r="A23" s="22" t="s">
        <v>28</v>
      </c>
      <c r="B23" s="23"/>
      <c r="C23" s="23"/>
      <c r="D23" s="23"/>
      <c r="E23" s="23"/>
      <c r="F23" s="23"/>
      <c r="G23" s="23"/>
      <c r="H23" s="23"/>
      <c r="I23" s="23"/>
      <c r="J23" s="23"/>
      <c r="K23" s="23"/>
      <c r="L23" s="24"/>
    </row>
    <row r="24" spans="1:12" ht="13.5" customHeight="1" thickBot="1" x14ac:dyDescent="0.25">
      <c r="A24" s="5"/>
      <c r="B24" s="5"/>
      <c r="C24" s="5"/>
      <c r="D24" s="5"/>
      <c r="E24" s="5"/>
      <c r="F24" s="5"/>
      <c r="G24" s="5"/>
      <c r="H24" s="5"/>
      <c r="I24" s="5"/>
      <c r="J24" s="5"/>
      <c r="K24" s="5"/>
      <c r="L24" s="5"/>
    </row>
    <row r="25" spans="1:12" ht="112.9" customHeight="1" thickBot="1" x14ac:dyDescent="0.25">
      <c r="A25" s="22" t="s">
        <v>30</v>
      </c>
      <c r="B25" s="23"/>
      <c r="C25" s="23"/>
      <c r="D25" s="23"/>
      <c r="E25" s="23"/>
      <c r="F25" s="23"/>
      <c r="G25" s="23"/>
      <c r="H25" s="23"/>
      <c r="I25" s="23"/>
      <c r="J25" s="23"/>
      <c r="K25" s="23"/>
      <c r="L25" s="24"/>
    </row>
  </sheetData>
  <sheetProtection selectLockedCells="1"/>
  <mergeCells count="9">
    <mergeCell ref="A25:L25"/>
    <mergeCell ref="A3:L4"/>
    <mergeCell ref="A6:L7"/>
    <mergeCell ref="A9:L10"/>
    <mergeCell ref="A12:L13"/>
    <mergeCell ref="A23:L23"/>
    <mergeCell ref="A18:L19"/>
    <mergeCell ref="A21:L21"/>
    <mergeCell ref="A15:L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40A91-DF00-4E22-BBB2-1AA0281B049F}">
  <sheetPr>
    <tabColor rgb="FF00B050"/>
  </sheetPr>
  <dimension ref="A1:Q13"/>
  <sheetViews>
    <sheetView tabSelected="1" workbookViewId="0">
      <selection activeCell="B11" sqref="B11"/>
    </sheetView>
  </sheetViews>
  <sheetFormatPr defaultRowHeight="12.75" x14ac:dyDescent="0.2"/>
  <cols>
    <col min="1" max="1" width="65" customWidth="1"/>
    <col min="2" max="2" width="22.7109375" customWidth="1"/>
    <col min="3" max="3" width="24" customWidth="1"/>
    <col min="4" max="4" width="25" bestFit="1" customWidth="1"/>
    <col min="5" max="5" width="15.42578125" bestFit="1" customWidth="1"/>
    <col min="6" max="6" width="16.5703125" bestFit="1" customWidth="1"/>
  </cols>
  <sheetData>
    <row r="1" spans="1:17" ht="15.75" x14ac:dyDescent="0.25">
      <c r="A1" s="10" t="s">
        <v>3</v>
      </c>
      <c r="B1" s="11" t="s">
        <v>4</v>
      </c>
      <c r="C1" s="12" t="s">
        <v>5</v>
      </c>
      <c r="D1" s="17" t="s">
        <v>6</v>
      </c>
      <c r="E1" s="17" t="s">
        <v>7</v>
      </c>
      <c r="F1" s="17" t="s">
        <v>32</v>
      </c>
    </row>
    <row r="2" spans="1:17" ht="15.75" x14ac:dyDescent="0.25">
      <c r="A2" s="15" t="s">
        <v>8</v>
      </c>
      <c r="B2" s="33"/>
      <c r="C2" s="13" t="s">
        <v>9</v>
      </c>
      <c r="D2" s="19">
        <v>490202.06</v>
      </c>
      <c r="E2" s="31">
        <f>SUM(B2*D2)</f>
        <v>0</v>
      </c>
      <c r="F2" s="20">
        <f>SUM(E2)</f>
        <v>0</v>
      </c>
    </row>
    <row r="3" spans="1:17" ht="15.75" x14ac:dyDescent="0.25">
      <c r="A3" s="15" t="s">
        <v>10</v>
      </c>
      <c r="B3" s="33"/>
      <c r="C3" s="13" t="s">
        <v>9</v>
      </c>
      <c r="D3" s="19">
        <v>490202.06</v>
      </c>
      <c r="E3" s="31">
        <f>SUM(B3*D3)</f>
        <v>0</v>
      </c>
      <c r="F3" s="20">
        <f>SUM(E3*10)</f>
        <v>0</v>
      </c>
    </row>
    <row r="4" spans="1:17" ht="15.75" x14ac:dyDescent="0.25">
      <c r="A4" s="15" t="s">
        <v>11</v>
      </c>
      <c r="B4" s="33"/>
      <c r="C4" s="13" t="s">
        <v>12</v>
      </c>
      <c r="D4" s="18">
        <v>8843.0800000000017</v>
      </c>
      <c r="E4" s="31">
        <f>SUM(B4*D4)</f>
        <v>0</v>
      </c>
      <c r="F4" s="20">
        <f>SUM(E4*2)</f>
        <v>0</v>
      </c>
    </row>
    <row r="5" spans="1:17" ht="15.75" x14ac:dyDescent="0.25">
      <c r="A5" s="15" t="s">
        <v>13</v>
      </c>
      <c r="B5" s="33"/>
      <c r="C5" s="13" t="s">
        <v>9</v>
      </c>
      <c r="D5" s="18">
        <v>20000</v>
      </c>
      <c r="E5" s="31">
        <f t="shared" ref="E5" si="0">SUM(B5*D5)</f>
        <v>0</v>
      </c>
      <c r="F5" s="20">
        <f>SUM(E5*3)</f>
        <v>0</v>
      </c>
    </row>
    <row r="6" spans="1:17" ht="15.75" x14ac:dyDescent="0.25">
      <c r="A6" s="15" t="s">
        <v>14</v>
      </c>
      <c r="B6" s="33"/>
      <c r="C6" s="13" t="s">
        <v>9</v>
      </c>
      <c r="D6" s="18">
        <v>228107</v>
      </c>
      <c r="E6" s="31">
        <f>SUM(B6*D6)</f>
        <v>0</v>
      </c>
      <c r="F6" s="20">
        <f>SUM(E6*4)</f>
        <v>0</v>
      </c>
    </row>
    <row r="7" spans="1:17" ht="15.75" x14ac:dyDescent="0.25">
      <c r="A7" s="15" t="s">
        <v>15</v>
      </c>
      <c r="B7" s="33"/>
      <c r="C7" s="13" t="s">
        <v>9</v>
      </c>
      <c r="D7" s="18">
        <v>18000</v>
      </c>
      <c r="E7" s="31">
        <f>SUM(B7*D7)</f>
        <v>0</v>
      </c>
      <c r="F7" s="20">
        <f>SUM(E7*6)</f>
        <v>0</v>
      </c>
      <c r="G7" s="32" t="s">
        <v>16</v>
      </c>
      <c r="H7" s="21"/>
      <c r="I7" s="21"/>
      <c r="J7" s="21"/>
      <c r="K7" s="21"/>
      <c r="L7" s="21"/>
      <c r="M7" s="21"/>
      <c r="N7" s="21"/>
      <c r="O7" s="21"/>
      <c r="P7" s="21"/>
      <c r="Q7" s="21"/>
    </row>
    <row r="8" spans="1:17" ht="15.75" x14ac:dyDescent="0.25">
      <c r="A8" s="15" t="s">
        <v>17</v>
      </c>
      <c r="B8" s="33"/>
      <c r="C8" s="14" t="s">
        <v>12</v>
      </c>
      <c r="D8" s="18">
        <v>10500</v>
      </c>
      <c r="E8" s="31">
        <f>SUM(B8*D8)</f>
        <v>0</v>
      </c>
      <c r="F8" s="20">
        <f>SUM(E8*2)</f>
        <v>0</v>
      </c>
      <c r="G8" s="32" t="s">
        <v>18</v>
      </c>
      <c r="H8" s="21"/>
      <c r="I8" s="21"/>
      <c r="J8" s="21"/>
      <c r="K8" s="21"/>
      <c r="L8" s="21"/>
      <c r="M8" s="21"/>
      <c r="N8" s="21"/>
      <c r="O8" s="21"/>
      <c r="P8" s="21"/>
      <c r="Q8" s="21"/>
    </row>
    <row r="9" spans="1:17" ht="15.75" x14ac:dyDescent="0.25">
      <c r="A9" s="15" t="s">
        <v>19</v>
      </c>
      <c r="B9" s="33"/>
      <c r="C9" s="14" t="s">
        <v>20</v>
      </c>
      <c r="D9" s="18">
        <v>150</v>
      </c>
      <c r="E9" s="31">
        <f>SUM(B9*D9)</f>
        <v>0</v>
      </c>
      <c r="F9" s="20">
        <f>SUM(E9*3)</f>
        <v>0</v>
      </c>
      <c r="G9" s="32" t="s">
        <v>21</v>
      </c>
      <c r="H9" s="21"/>
      <c r="I9" s="21"/>
      <c r="J9" s="21"/>
      <c r="K9" s="21"/>
      <c r="L9" s="21"/>
      <c r="M9" s="21"/>
    </row>
    <row r="10" spans="1:17" ht="15.75" x14ac:dyDescent="0.25">
      <c r="A10" s="7"/>
      <c r="B10" s="7"/>
      <c r="C10" s="8"/>
    </row>
    <row r="11" spans="1:17" ht="15.75" x14ac:dyDescent="0.25">
      <c r="A11" s="9"/>
      <c r="B11" s="9"/>
      <c r="C11" s="9"/>
      <c r="D11" s="17" t="s">
        <v>33</v>
      </c>
      <c r="E11" s="20">
        <f>SUM(E2:E9)</f>
        <v>0</v>
      </c>
      <c r="F11" s="8"/>
    </row>
    <row r="12" spans="1:17" ht="15.75" x14ac:dyDescent="0.25">
      <c r="A12" s="9"/>
      <c r="B12" s="9"/>
      <c r="C12" s="9"/>
    </row>
    <row r="13" spans="1:17" ht="47.25" x14ac:dyDescent="0.25">
      <c r="D13" s="34" t="s">
        <v>34</v>
      </c>
      <c r="E13" s="20">
        <f>SUM(F2:F9)</f>
        <v>0</v>
      </c>
    </row>
  </sheetData>
  <sheetProtection algorithmName="SHA-512" hashValue="SG755YOVE5mEjRFEWvhkkW3nB64yb81bdy51WqBStalCnzKJBQPXPITHyXP/lTpPNVeDWezXKXA8U18BjGlVOQ==" saltValue="zp3jw5a7Yap1SMumucZLcQ==" spinCount="100000" sheet="1" objects="1" scenarios="1"/>
  <mergeCells count="3">
    <mergeCell ref="G7:Q7"/>
    <mergeCell ref="G8:Q8"/>
    <mergeCell ref="G9:M9"/>
  </mergeCells>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ExpireDateSaved xmlns="http://schemas.microsoft.com/sharepoint/v3" xsi:nil="true"/>
    <_dlc_ExpireDate xmlns="http://schemas.microsoft.com/sharepoint/v3" xsi:nil="true"/>
    <_ip_UnifiedCompliancePolicyUIAction xmlns="http://schemas.microsoft.com/sharepoint/v3" xsi:nil="true"/>
    <_ip_UnifiedCompliancePolicyProperties xmlns="http://schemas.microsoft.com/sharepoint/v3" xsi:nil="true"/>
    <TaxCatchAll xmlns="654f3204-3689-43e3-be2c-0af8b5364052" xsi:nil="true"/>
    <lcf76f155ced4ddcb4097134ff3c332f xmlns="cd68d99b-3605-487f-9588-c622d13e969e">
      <Terms xmlns="http://schemas.microsoft.com/office/infopath/2007/PartnerControls"/>
    </lcf76f155ced4ddcb4097134ff3c332f>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88005c5-61c2-4a23-9f80-ae89eb7e17bf" ContentTypeId="0x0101" PreviousValue="false"/>
</file>

<file path=customXml/itemProps1.xml><?xml version="1.0" encoding="utf-8"?>
<ds:datastoreItem xmlns:ds="http://schemas.openxmlformats.org/officeDocument/2006/customXml" ds:itemID="{6BD97D21-301B-4B4F-B632-95E317E52F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B1FD5E-510A-4E31-A5B3-899D74C9C382}">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ae72a552-2951-4cb3-b695-5bcb5f41e3f3"/>
    <ds:schemaRef ds:uri="http://www.w3.org/XML/1998/namespace"/>
    <ds:schemaRef ds:uri="654f3204-3689-43e3-be2c-0af8b5364052"/>
    <ds:schemaRef ds:uri="http://purl.org/dc/dcmitype/"/>
    <ds:schemaRef ds:uri="cd68d99b-3605-487f-9588-c622d13e969e"/>
    <ds:schemaRef ds:uri="http://schemas.microsoft.com/sharepoint/v3"/>
    <ds:schemaRef ds:uri="http://purl.org/dc/terms/"/>
  </ds:schemaRefs>
</ds:datastoreItem>
</file>

<file path=customXml/itemProps3.xml><?xml version="1.0" encoding="utf-8"?>
<ds:datastoreItem xmlns:ds="http://schemas.openxmlformats.org/officeDocument/2006/customXml" ds:itemID="{0D2553D8-183B-4F34-8E00-2794167CE455}">
  <ds:schemaRefs>
    <ds:schemaRef ds:uri="http://schemas.microsoft.com/sharepoint/v3/contenttype/forms"/>
  </ds:schemaRefs>
</ds:datastoreItem>
</file>

<file path=customXml/itemProps4.xml><?xml version="1.0" encoding="utf-8"?>
<ds:datastoreItem xmlns:ds="http://schemas.openxmlformats.org/officeDocument/2006/customXml" ds:itemID="{7EB8352D-27D4-4E5A-98D6-D10B1C63934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Front page</vt:lpstr>
      <vt:lpstr>Instructions</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Ffion Casey</dc:creator>
  <cp:keywords/>
  <dc:description/>
  <cp:lastModifiedBy>Michael Evans</cp:lastModifiedBy>
  <cp:revision/>
  <dcterms:created xsi:type="dcterms:W3CDTF">2020-09-21T12:28:48Z</dcterms:created>
  <dcterms:modified xsi:type="dcterms:W3CDTF">2026-09-03T11:22:28Z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Contract">
    <vt:lpwstr>Client</vt:lpwstr>
  </property>
  <property fmtid="{D5CDD505-2E9C-101B-9397-08002B2CF9AE}" pid="6" name="Adran | Department">
    <vt:lpwstr>Tîm Caffael / Procurement Team</vt:lpwstr>
  </property>
  <property fmtid="{D5CDD505-2E9C-101B-9397-08002B2CF9AE}" pid="7" name="SecurityMarking">
    <vt:lpwstr>Mewnol | Internal</vt:lpwstr>
  </property>
  <property fmtid="{D5CDD505-2E9C-101B-9397-08002B2CF9AE}" pid="8" name="MediaServiceImageTags">
    <vt:lpwstr/>
  </property>
</Properties>
</file>